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090 SV Woningaanpassingen\2 Aankondigen, Aanmelden, Selecteren\02 Nota van Inlichtingen\Aanvullende documenten 1.0\"/>
    </mc:Choice>
  </mc:AlternateContent>
  <bookViews>
    <workbookView xWindow="0" yWindow="0" windowWidth="19170" windowHeight="6915"/>
  </bookViews>
  <sheets>
    <sheet name="Invulbijlage 2" sheetId="1" r:id="rId1"/>
  </sheets>
  <calcPr calcId="162913"/>
</workbook>
</file>

<file path=xl/calcChain.xml><?xml version="1.0" encoding="utf-8"?>
<calcChain xmlns="http://schemas.openxmlformats.org/spreadsheetml/2006/main">
  <c r="H53" i="1" l="1"/>
  <c r="H54" i="1"/>
  <c r="H55" i="1"/>
  <c r="H89" i="1" l="1"/>
  <c r="H88" i="1"/>
  <c r="H87" i="1"/>
  <c r="H86" i="1"/>
  <c r="H13" i="1"/>
  <c r="H82" i="1"/>
  <c r="H81" i="1"/>
  <c r="H84" i="1" l="1"/>
  <c r="H2" i="1"/>
  <c r="H3" i="1"/>
  <c r="H4" i="1"/>
  <c r="H5" i="1"/>
  <c r="H6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95" i="1"/>
  <c r="H96" i="1"/>
  <c r="H97" i="1"/>
  <c r="H98" i="1"/>
  <c r="H99" i="1"/>
  <c r="H100" i="1"/>
  <c r="H92" i="1"/>
  <c r="H93" i="1"/>
  <c r="H94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3" i="1"/>
  <c r="H85" i="1"/>
  <c r="H90" i="1"/>
  <c r="H91" i="1"/>
  <c r="H101" i="1" l="1"/>
</calcChain>
</file>

<file path=xl/sharedStrings.xml><?xml version="1.0" encoding="utf-8"?>
<sst xmlns="http://schemas.openxmlformats.org/spreadsheetml/2006/main" count="345" uniqueCount="142">
  <si>
    <t>opklapbare beugel</t>
  </si>
  <si>
    <t>60 cm  wit</t>
  </si>
  <si>
    <t>70 cm  wit</t>
  </si>
  <si>
    <t>80 cm  wit</t>
  </si>
  <si>
    <t>90 cm  wit</t>
  </si>
  <si>
    <t>60 cm  r.v.s.</t>
  </si>
  <si>
    <t>70 cm  r.v.s.</t>
  </si>
  <si>
    <t>80 cm  r.v.s.</t>
  </si>
  <si>
    <t>90 cm  r.v.s.</t>
  </si>
  <si>
    <t>30 cm wit</t>
  </si>
  <si>
    <t>40 cm wit</t>
  </si>
  <si>
    <t>50 cm wit</t>
  </si>
  <si>
    <t>60 cm wit</t>
  </si>
  <si>
    <t>70 cm wit</t>
  </si>
  <si>
    <t>statief</t>
  </si>
  <si>
    <t>100 cm wit</t>
  </si>
  <si>
    <t xml:space="preserve">             r.v.s.</t>
  </si>
  <si>
    <t>wastafelbeugel</t>
  </si>
  <si>
    <t>wit</t>
  </si>
  <si>
    <t>opklapbaar</t>
  </si>
  <si>
    <t>met rugleuning zonder armleg</t>
  </si>
  <si>
    <t>met rugleuning en armleg</t>
  </si>
  <si>
    <t>r.v.s.</t>
  </si>
  <si>
    <t>per m2</t>
  </si>
  <si>
    <t>wastafelmengkraan draaibaar</t>
  </si>
  <si>
    <t>verwijderen stofdorpel</t>
  </si>
  <si>
    <t>afschaven houten stofdorpel</t>
  </si>
  <si>
    <t>Galerijverhogingen (15 cm hoog)</t>
  </si>
  <si>
    <t>4000 x 2000 mm</t>
  </si>
  <si>
    <t xml:space="preserve">4000 x 1300 mm </t>
  </si>
  <si>
    <t>balkonverhogingen per m2</t>
  </si>
  <si>
    <t>onderrijdbare wastafel</t>
  </si>
  <si>
    <t>aanbrengen deurvastzetter</t>
  </si>
  <si>
    <t>elektrapunt voor scootmobiel</t>
  </si>
  <si>
    <t>uitvoerder      per uur</t>
  </si>
  <si>
    <t>metselaar     per uur</t>
  </si>
  <si>
    <t>tegelzetter    per uur</t>
  </si>
  <si>
    <t>loodgieter     per uur</t>
  </si>
  <si>
    <t>aanbrengen aluminium dorpel</t>
  </si>
  <si>
    <t>per m1</t>
  </si>
  <si>
    <t xml:space="preserve">aanbrengen extra trapleuning   </t>
  </si>
  <si>
    <t>idem voor kozijnverbreding in berging</t>
  </si>
  <si>
    <t>elektrische deurdranger buitendeur</t>
  </si>
  <si>
    <t>elektrische deurdranger binnendeur</t>
  </si>
  <si>
    <t>idem, naar binnendraaiend</t>
  </si>
  <si>
    <t>Elektra</t>
  </si>
  <si>
    <t>hulppootset los</t>
  </si>
  <si>
    <t>rooster afscheiding straatwerk en deurkozijn</t>
  </si>
  <si>
    <t>vast tarief voor de administratiekosten</t>
  </si>
  <si>
    <t>vast tarief voor opname ter plaatse</t>
  </si>
  <si>
    <t>S</t>
  </si>
  <si>
    <t>NS</t>
  </si>
  <si>
    <t xml:space="preserve">leveren en aanbrengen wandtegels op tegelklare ondergrond </t>
  </si>
  <si>
    <t>aanbrengen bovenraambediening naar buitendraaiend</t>
  </si>
  <si>
    <t>kleur standaard wit per m2</t>
  </si>
  <si>
    <t>elektricien    per uur</t>
  </si>
  <si>
    <t>stukadoor    per uur</t>
  </si>
  <si>
    <t>vast tarief voor voorrijkosten</t>
  </si>
  <si>
    <t>zonder rugleuning en armleg</t>
  </si>
  <si>
    <t>arm, rugleuning en hulppoot</t>
  </si>
  <si>
    <t>antisliptegelvloer exclusief sloopwerken op bestaande vloer lijmen</t>
  </si>
  <si>
    <t>toiletbeugelset inclusief closetzitting enkel</t>
  </si>
  <si>
    <t>toiletbeugelset inclusief closetzitting dubbel</t>
  </si>
  <si>
    <t>antisliptegelvloer inclusief slopen en afvoeren van de bestaande vloer</t>
  </si>
  <si>
    <t>Balkonverhogingen (15 cm hoog)</t>
  </si>
  <si>
    <t>aanbrengen van een douche afvoerput inclusief aansluitingen</t>
  </si>
  <si>
    <t>doucheset (douchekop, slang en glijstang)</t>
  </si>
  <si>
    <t>verbreden binnendeur inclusief kozijn, gibowand 7 cm dik, multipaint deur 40 mm deurbreedte 1050 mm inclusief hang en sluitwerk</t>
  </si>
  <si>
    <t>slopen bad en inbouwen van een douche-inrichting, inclusief maximaal 6 m2 wandtegels (wit) en een antislipvloer en doucheset.</t>
  </si>
  <si>
    <t>idem, maar verwijderen douchebak en inbouwen van een douche-inrichting  inclusief maximaal 2 m2 wandtegels en een antislipvloer en doucheset.</t>
  </si>
  <si>
    <t>plaatsen stoma wastafel inclusief kantelspiegel</t>
  </si>
  <si>
    <t>verhogen straatwerk (maximaal 10 cm)</t>
  </si>
  <si>
    <t>wandbeugels (optrek)</t>
  </si>
  <si>
    <t>gootsteenkraan (op muur)</t>
  </si>
  <si>
    <t>gootsteenkraan (op blad)</t>
  </si>
  <si>
    <t>verlengde glijstang (90 cm)</t>
  </si>
  <si>
    <t>leidingwerk elektra (opbouw)</t>
  </si>
  <si>
    <t>leidingwerk water (opbouw)</t>
  </si>
  <si>
    <t>leidingwerk afvoer (p.v.c. 40 mm)</t>
  </si>
  <si>
    <t>80 cm wit</t>
  </si>
  <si>
    <t>90 cm wit</t>
  </si>
  <si>
    <t>galerijverhoging, per m2</t>
  </si>
  <si>
    <t>balustrade verhoging r.v.s. buis per m1</t>
  </si>
  <si>
    <t>30 cm r.v.s.</t>
  </si>
  <si>
    <t>40 cm r.v.s.</t>
  </si>
  <si>
    <t>50 cm r.v.s.</t>
  </si>
  <si>
    <t>60 cm r.v.s.</t>
  </si>
  <si>
    <t>80 cm r.v.s.</t>
  </si>
  <si>
    <t>Artikel</t>
  </si>
  <si>
    <t>Type</t>
  </si>
  <si>
    <t>Merk</t>
  </si>
  <si>
    <t>Aantal</t>
  </si>
  <si>
    <t>Eenheids-prijs</t>
  </si>
  <si>
    <t>Wandbeugels</t>
  </si>
  <si>
    <t>Totaalprijs</t>
  </si>
  <si>
    <t>Opgave uurtarieven</t>
  </si>
  <si>
    <t>Combinatie van voorzieningen</t>
  </si>
  <si>
    <t>Toilet</t>
  </si>
  <si>
    <t>Douchezitjes</t>
  </si>
  <si>
    <t>Antislipvloer</t>
  </si>
  <si>
    <t>Aanpassingen aan drempels</t>
  </si>
  <si>
    <t>Overige woningaanpassingen</t>
  </si>
  <si>
    <t>opklapbaar douchezitje op vast statief</t>
  </si>
  <si>
    <t>wc / föhnsysteem</t>
  </si>
  <si>
    <t>Nr.</t>
  </si>
  <si>
    <t>kleur wit, 15 x 15 cm per  m2</t>
  </si>
  <si>
    <t>per m1, van hout</t>
  </si>
  <si>
    <t>slopen + afvoeren tegelvloer per m2</t>
  </si>
  <si>
    <t>S / NS</t>
  </si>
  <si>
    <t>Categorie</t>
  </si>
  <si>
    <t>Eenhendelmengkraan</t>
  </si>
  <si>
    <t>Opgave vaste tarieven</t>
  </si>
  <si>
    <t>U wijzigt de opmaak van het prijsinvulformulier niet.</t>
  </si>
  <si>
    <t>Alle eisen zoals genoemd in de aanbestedingsdocumenten zijn van toepassing.</t>
  </si>
  <si>
    <t>U vult in kolom G de eenheidsprijs in, afgerond op twee cijfers achter de komma.</t>
  </si>
  <si>
    <t>U vult in kolom I het merk van de woningaanpassing in.</t>
  </si>
  <si>
    <t>Alle prijzen zijn exclusief BTW.</t>
  </si>
  <si>
    <t>S is standaard woningaanpassing.</t>
  </si>
  <si>
    <t>NS is niet standaard woningaanpassing.</t>
  </si>
  <si>
    <t>2 hellingbanen en 1 bordes voor woning, 1250 mm breed</t>
  </si>
  <si>
    <t>2 hellingbanen en 1 bordes voor woning, 1400 mm breed</t>
  </si>
  <si>
    <t>1 hellingbaan en 1 bordes, 1250 mm breed</t>
  </si>
  <si>
    <t>1 hellingbaan en 1 bordes, 1400 mm breed</t>
  </si>
  <si>
    <t>TOTALE VERWACHTE JAARPRIJS</t>
  </si>
  <si>
    <t>De opgegeven aantallen zijn een indicatie, hier kunt u geen rechten aan ontlenen.</t>
  </si>
  <si>
    <t>jaarlijkse veiligheidsinspectie elektrische deurdranger nieuwe leveringen</t>
  </si>
  <si>
    <t>jaarlijkse veiligheidsinspectie elektrische deurdranger huidige (reeds geinstalleerde) leveringen</t>
  </si>
  <si>
    <t>plaatsen ontvanger op bestaande elektrische deurdranger</t>
  </si>
  <si>
    <t>hulppoot tbv opklapbare wandbeugel</t>
  </si>
  <si>
    <t>Leveren van tilmat tbv plafondsliftsysteem</t>
  </si>
  <si>
    <t>Jaarlijkse veiligheidinspectie tbv plafondliftsysteem nieuwe leveringen</t>
  </si>
  <si>
    <t>Jaarlijkse veiligheidinspectie tbv plafondliftsysteem huidige (reeds geinstalleerde) leveringen</t>
  </si>
  <si>
    <t>afstandsbediening tbv elektrische deuropener</t>
  </si>
  <si>
    <t>Plafondlift systeem, handmatig te verplaatsen, 3 meter rail, 2 punts juk</t>
  </si>
  <si>
    <t>drempelhulp 2 cm</t>
  </si>
  <si>
    <t>drempelhulp 3 cm</t>
  </si>
  <si>
    <t>drempelhulp 4 cm</t>
  </si>
  <si>
    <t>drempelhulp 5 cm</t>
  </si>
  <si>
    <t>drempelhulp 6 cm</t>
  </si>
  <si>
    <t>drempelhulp 7 cm</t>
  </si>
  <si>
    <t>drempelhulp 8 cm</t>
  </si>
  <si>
    <t>drempelhulp 9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</si>
</sst>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_-;[Red]&quot;€&quot;\ #,##0.00\-"/>
    <numFmt numFmtId="165" formatCode="_-&quot;€&quot;\ * #,##0.00_-;_-&quot;€&quot;\ * #,##0.00\-;_-&quot;€&quot;\ * &quot;-&quot;??_-;_-@_-"/>
  </numFmts>
  <fonts count="6">
    <font>
      <sz val="10"/>
      <name val=" Verdana"/>
    </font>
    <font>
      <sz val="10"/>
      <name val=" Verdana"/>
    </font>
    <font>
      <sz val="9"/>
      <name val=" Verdana"/>
    </font>
    <font>
      <b/>
      <sz val="9"/>
      <name val=" Verdana"/>
    </font>
    <font>
      <sz val="9"/>
      <name val="Arial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65" fontId="4" fillId="5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5" borderId="0" xfId="2" applyFont="1" applyFill="1" applyBorder="1" applyAlignment="1">
      <alignment vertical="top" wrapText="1"/>
    </xf>
    <xf numFmtId="164" fontId="3" fillId="4" borderId="1" xfId="0" applyNumberFormat="1" applyFont="1" applyFill="1" applyBorder="1" applyAlignment="1" applyProtection="1">
      <alignment vertical="center" wrapText="1"/>
      <protection locked="0"/>
    </xf>
    <xf numFmtId="164" fontId="2" fillId="2" borderId="1" xfId="0" applyNumberFormat="1" applyFont="1" applyFill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</cellXfs>
  <cellStyles count="3">
    <cellStyle name="Euro" xfId="1"/>
    <cellStyle name="Standaard" xfId="0" builtinId="0"/>
    <cellStyle name="Valuta" xfId="2" builtinId="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zoomScale="80" zoomScaleNormal="80" workbookViewId="0">
      <selection activeCell="G7" sqref="G7"/>
    </sheetView>
  </sheetViews>
  <sheetFormatPr defaultColWidth="8.7109375" defaultRowHeight="12"/>
  <cols>
    <col min="1" max="1" width="4" style="1" bestFit="1" customWidth="1"/>
    <col min="2" max="2" width="30.85546875" style="1" customWidth="1"/>
    <col min="3" max="3" width="55.140625" style="1" customWidth="1"/>
    <col min="4" max="4" width="26" style="1" bestFit="1" customWidth="1"/>
    <col min="5" max="5" width="3.28515625" style="1" bestFit="1" customWidth="1"/>
    <col min="6" max="6" width="6.140625" style="21" bestFit="1" customWidth="1"/>
    <col min="7" max="7" width="10.85546875" style="28" bestFit="1" customWidth="1"/>
    <col min="8" max="8" width="13.42578125" style="5" bestFit="1" customWidth="1"/>
    <col min="9" max="9" width="32" style="34" customWidth="1"/>
    <col min="10" max="16384" width="8.7109375" style="1"/>
  </cols>
  <sheetData>
    <row r="1" spans="1:9" ht="24.75" customHeight="1">
      <c r="A1" s="7" t="s">
        <v>104</v>
      </c>
      <c r="B1" s="7" t="s">
        <v>109</v>
      </c>
      <c r="C1" s="8" t="s">
        <v>88</v>
      </c>
      <c r="D1" s="8" t="s">
        <v>89</v>
      </c>
      <c r="E1" s="8" t="s">
        <v>108</v>
      </c>
      <c r="F1" s="7" t="s">
        <v>91</v>
      </c>
      <c r="G1" s="24" t="s">
        <v>92</v>
      </c>
      <c r="H1" s="9" t="s">
        <v>94</v>
      </c>
      <c r="I1" s="29" t="s">
        <v>90</v>
      </c>
    </row>
    <row r="2" spans="1:9">
      <c r="A2" s="10">
        <v>1</v>
      </c>
      <c r="B2" s="2" t="s">
        <v>97</v>
      </c>
      <c r="C2" s="2" t="s">
        <v>103</v>
      </c>
      <c r="D2" s="3"/>
      <c r="E2" s="16" t="s">
        <v>50</v>
      </c>
      <c r="F2" s="10">
        <v>4</v>
      </c>
      <c r="G2" s="25"/>
      <c r="H2" s="6">
        <f>F2*G2</f>
        <v>0</v>
      </c>
      <c r="I2" s="30"/>
    </row>
    <row r="3" spans="1:9">
      <c r="A3" s="10">
        <v>2</v>
      </c>
      <c r="B3" s="2" t="s">
        <v>97</v>
      </c>
      <c r="C3" s="2" t="s">
        <v>61</v>
      </c>
      <c r="D3" s="2"/>
      <c r="E3" s="16" t="s">
        <v>50</v>
      </c>
      <c r="F3" s="10">
        <v>2</v>
      </c>
      <c r="G3" s="25"/>
      <c r="H3" s="6">
        <f>F3*G3</f>
        <v>0</v>
      </c>
      <c r="I3" s="30"/>
    </row>
    <row r="4" spans="1:9">
      <c r="A4" s="10">
        <v>3</v>
      </c>
      <c r="B4" s="2" t="s">
        <v>97</v>
      </c>
      <c r="C4" s="2" t="s">
        <v>62</v>
      </c>
      <c r="D4" s="2"/>
      <c r="E4" s="16" t="s">
        <v>50</v>
      </c>
      <c r="F4" s="10">
        <v>2</v>
      </c>
      <c r="G4" s="25"/>
      <c r="H4" s="6">
        <f>F4*G4</f>
        <v>0</v>
      </c>
      <c r="I4" s="30"/>
    </row>
    <row r="5" spans="1:9">
      <c r="A5" s="10">
        <v>4</v>
      </c>
      <c r="B5" s="2" t="s">
        <v>93</v>
      </c>
      <c r="C5" s="2" t="s">
        <v>0</v>
      </c>
      <c r="D5" s="3" t="s">
        <v>1</v>
      </c>
      <c r="E5" s="16" t="s">
        <v>50</v>
      </c>
      <c r="F5" s="10">
        <v>3</v>
      </c>
      <c r="G5" s="25"/>
      <c r="H5" s="6">
        <f t="shared" ref="H5:H29" si="0">F5*G5</f>
        <v>0</v>
      </c>
      <c r="I5" s="30"/>
    </row>
    <row r="6" spans="1:9">
      <c r="A6" s="10">
        <v>5</v>
      </c>
      <c r="B6" s="2" t="s">
        <v>93</v>
      </c>
      <c r="C6" s="2" t="s">
        <v>0</v>
      </c>
      <c r="D6" s="3" t="s">
        <v>2</v>
      </c>
      <c r="E6" s="16" t="s">
        <v>50</v>
      </c>
      <c r="F6" s="10">
        <v>3</v>
      </c>
      <c r="G6" s="25"/>
      <c r="H6" s="6">
        <f t="shared" si="0"/>
        <v>0</v>
      </c>
      <c r="I6" s="30"/>
    </row>
    <row r="7" spans="1:9">
      <c r="A7" s="10">
        <v>6</v>
      </c>
      <c r="B7" s="2" t="s">
        <v>93</v>
      </c>
      <c r="C7" s="2" t="s">
        <v>0</v>
      </c>
      <c r="D7" s="3" t="s">
        <v>3</v>
      </c>
      <c r="E7" s="16" t="s">
        <v>50</v>
      </c>
      <c r="F7" s="10">
        <v>5</v>
      </c>
      <c r="G7" s="25"/>
      <c r="H7" s="6">
        <f t="shared" si="0"/>
        <v>0</v>
      </c>
      <c r="I7" s="30"/>
    </row>
    <row r="8" spans="1:9">
      <c r="A8" s="10">
        <v>7</v>
      </c>
      <c r="B8" s="2" t="s">
        <v>93</v>
      </c>
      <c r="C8" s="2" t="s">
        <v>0</v>
      </c>
      <c r="D8" s="3" t="s">
        <v>4</v>
      </c>
      <c r="E8" s="16" t="s">
        <v>50</v>
      </c>
      <c r="F8" s="10">
        <v>2</v>
      </c>
      <c r="G8" s="25"/>
      <c r="H8" s="6">
        <f t="shared" si="0"/>
        <v>0</v>
      </c>
      <c r="I8" s="30"/>
    </row>
    <row r="9" spans="1:9">
      <c r="A9" s="10">
        <v>8</v>
      </c>
      <c r="B9" s="2" t="s">
        <v>93</v>
      </c>
      <c r="C9" s="2" t="s">
        <v>0</v>
      </c>
      <c r="D9" s="3" t="s">
        <v>5</v>
      </c>
      <c r="E9" s="16" t="s">
        <v>50</v>
      </c>
      <c r="F9" s="10">
        <v>2</v>
      </c>
      <c r="G9" s="25"/>
      <c r="H9" s="6">
        <f t="shared" si="0"/>
        <v>0</v>
      </c>
      <c r="I9" s="30"/>
    </row>
    <row r="10" spans="1:9">
      <c r="A10" s="10">
        <v>9</v>
      </c>
      <c r="B10" s="2" t="s">
        <v>93</v>
      </c>
      <c r="C10" s="2" t="s">
        <v>0</v>
      </c>
      <c r="D10" s="3" t="s">
        <v>6</v>
      </c>
      <c r="E10" s="16" t="s">
        <v>50</v>
      </c>
      <c r="F10" s="10">
        <v>2</v>
      </c>
      <c r="G10" s="25"/>
      <c r="H10" s="6">
        <f t="shared" si="0"/>
        <v>0</v>
      </c>
      <c r="I10" s="30"/>
    </row>
    <row r="11" spans="1:9">
      <c r="A11" s="10">
        <v>10</v>
      </c>
      <c r="B11" s="2" t="s">
        <v>93</v>
      </c>
      <c r="C11" s="2" t="s">
        <v>0</v>
      </c>
      <c r="D11" s="3" t="s">
        <v>7</v>
      </c>
      <c r="E11" s="16" t="s">
        <v>50</v>
      </c>
      <c r="F11" s="10">
        <v>2</v>
      </c>
      <c r="G11" s="25"/>
      <c r="H11" s="6">
        <f t="shared" si="0"/>
        <v>0</v>
      </c>
      <c r="I11" s="30"/>
    </row>
    <row r="12" spans="1:9">
      <c r="A12" s="10">
        <v>11</v>
      </c>
      <c r="B12" s="2" t="s">
        <v>93</v>
      </c>
      <c r="C12" s="2" t="s">
        <v>0</v>
      </c>
      <c r="D12" s="3" t="s">
        <v>8</v>
      </c>
      <c r="E12" s="16" t="s">
        <v>50</v>
      </c>
      <c r="F12" s="10">
        <v>2</v>
      </c>
      <c r="G12" s="25"/>
      <c r="H12" s="6">
        <f t="shared" si="0"/>
        <v>0</v>
      </c>
      <c r="I12" s="30"/>
    </row>
    <row r="13" spans="1:9">
      <c r="A13" s="10">
        <v>12</v>
      </c>
      <c r="B13" s="2" t="s">
        <v>93</v>
      </c>
      <c r="C13" s="2" t="s">
        <v>128</v>
      </c>
      <c r="D13" s="3"/>
      <c r="E13" s="16" t="s">
        <v>50</v>
      </c>
      <c r="F13" s="10">
        <v>1</v>
      </c>
      <c r="G13" s="25"/>
      <c r="H13" s="6">
        <f t="shared" si="0"/>
        <v>0</v>
      </c>
      <c r="I13" s="30"/>
    </row>
    <row r="14" spans="1:9">
      <c r="A14" s="10">
        <v>13</v>
      </c>
      <c r="B14" s="2" t="s">
        <v>93</v>
      </c>
      <c r="C14" s="2" t="s">
        <v>72</v>
      </c>
      <c r="D14" s="3" t="s">
        <v>9</v>
      </c>
      <c r="E14" s="16" t="s">
        <v>50</v>
      </c>
      <c r="F14" s="10">
        <v>12</v>
      </c>
      <c r="G14" s="25"/>
      <c r="H14" s="6">
        <f t="shared" si="0"/>
        <v>0</v>
      </c>
      <c r="I14" s="30"/>
    </row>
    <row r="15" spans="1:9">
      <c r="A15" s="10">
        <v>14</v>
      </c>
      <c r="B15" s="2" t="s">
        <v>93</v>
      </c>
      <c r="C15" s="2" t="s">
        <v>72</v>
      </c>
      <c r="D15" s="3" t="s">
        <v>10</v>
      </c>
      <c r="E15" s="16" t="s">
        <v>50</v>
      </c>
      <c r="F15" s="10">
        <v>12</v>
      </c>
      <c r="G15" s="25"/>
      <c r="H15" s="6">
        <f t="shared" si="0"/>
        <v>0</v>
      </c>
      <c r="I15" s="30"/>
    </row>
    <row r="16" spans="1:9">
      <c r="A16" s="10">
        <v>15</v>
      </c>
      <c r="B16" s="2" t="s">
        <v>93</v>
      </c>
      <c r="C16" s="2" t="s">
        <v>72</v>
      </c>
      <c r="D16" s="3" t="s">
        <v>11</v>
      </c>
      <c r="E16" s="16" t="s">
        <v>50</v>
      </c>
      <c r="F16" s="10">
        <v>6</v>
      </c>
      <c r="G16" s="25"/>
      <c r="H16" s="6">
        <f t="shared" si="0"/>
        <v>0</v>
      </c>
      <c r="I16" s="30"/>
    </row>
    <row r="17" spans="1:9">
      <c r="A17" s="10">
        <v>16</v>
      </c>
      <c r="B17" s="2" t="s">
        <v>93</v>
      </c>
      <c r="C17" s="2" t="s">
        <v>72</v>
      </c>
      <c r="D17" s="3" t="s">
        <v>12</v>
      </c>
      <c r="E17" s="16" t="s">
        <v>50</v>
      </c>
      <c r="F17" s="10">
        <v>2</v>
      </c>
      <c r="G17" s="25"/>
      <c r="H17" s="6">
        <f t="shared" si="0"/>
        <v>0</v>
      </c>
      <c r="I17" s="30"/>
    </row>
    <row r="18" spans="1:9">
      <c r="A18" s="10">
        <v>17</v>
      </c>
      <c r="B18" s="2" t="s">
        <v>93</v>
      </c>
      <c r="C18" s="2" t="s">
        <v>72</v>
      </c>
      <c r="D18" s="3" t="s">
        <v>13</v>
      </c>
      <c r="E18" s="16" t="s">
        <v>50</v>
      </c>
      <c r="F18" s="10">
        <v>2</v>
      </c>
      <c r="G18" s="25"/>
      <c r="H18" s="6">
        <f t="shared" si="0"/>
        <v>0</v>
      </c>
      <c r="I18" s="30"/>
    </row>
    <row r="19" spans="1:9">
      <c r="A19" s="10">
        <v>18</v>
      </c>
      <c r="B19" s="2" t="s">
        <v>93</v>
      </c>
      <c r="C19" s="2" t="s">
        <v>72</v>
      </c>
      <c r="D19" s="3" t="s">
        <v>79</v>
      </c>
      <c r="E19" s="16" t="s">
        <v>50</v>
      </c>
      <c r="F19" s="10">
        <v>2</v>
      </c>
      <c r="G19" s="25"/>
      <c r="H19" s="6">
        <f t="shared" si="0"/>
        <v>0</v>
      </c>
      <c r="I19" s="30"/>
    </row>
    <row r="20" spans="1:9">
      <c r="A20" s="10">
        <v>19</v>
      </c>
      <c r="B20" s="2" t="s">
        <v>93</v>
      </c>
      <c r="C20" s="2" t="s">
        <v>72</v>
      </c>
      <c r="D20" s="3" t="s">
        <v>80</v>
      </c>
      <c r="E20" s="16" t="s">
        <v>50</v>
      </c>
      <c r="F20" s="10">
        <v>2</v>
      </c>
      <c r="G20" s="25"/>
      <c r="H20" s="6">
        <f t="shared" si="0"/>
        <v>0</v>
      </c>
      <c r="I20" s="30"/>
    </row>
    <row r="21" spans="1:9">
      <c r="A21" s="10">
        <v>20</v>
      </c>
      <c r="B21" s="2" t="s">
        <v>93</v>
      </c>
      <c r="C21" s="2" t="s">
        <v>72</v>
      </c>
      <c r="D21" s="3" t="s">
        <v>15</v>
      </c>
      <c r="E21" s="16" t="s">
        <v>50</v>
      </c>
      <c r="F21" s="10">
        <v>2</v>
      </c>
      <c r="G21" s="25"/>
      <c r="H21" s="6">
        <f t="shared" si="0"/>
        <v>0</v>
      </c>
      <c r="I21" s="30"/>
    </row>
    <row r="22" spans="1:9">
      <c r="A22" s="10">
        <v>21</v>
      </c>
      <c r="B22" s="2" t="s">
        <v>93</v>
      </c>
      <c r="C22" s="2" t="s">
        <v>72</v>
      </c>
      <c r="D22" s="3" t="s">
        <v>83</v>
      </c>
      <c r="E22" s="16" t="s">
        <v>50</v>
      </c>
      <c r="F22" s="10">
        <v>6</v>
      </c>
      <c r="G22" s="25"/>
      <c r="H22" s="6">
        <f t="shared" si="0"/>
        <v>0</v>
      </c>
      <c r="I22" s="30"/>
    </row>
    <row r="23" spans="1:9">
      <c r="A23" s="10">
        <v>22</v>
      </c>
      <c r="B23" s="2" t="s">
        <v>93</v>
      </c>
      <c r="C23" s="2" t="s">
        <v>72</v>
      </c>
      <c r="D23" s="3" t="s">
        <v>84</v>
      </c>
      <c r="E23" s="16" t="s">
        <v>50</v>
      </c>
      <c r="F23" s="10">
        <v>6</v>
      </c>
      <c r="G23" s="25"/>
      <c r="H23" s="6">
        <f t="shared" si="0"/>
        <v>0</v>
      </c>
      <c r="I23" s="30"/>
    </row>
    <row r="24" spans="1:9">
      <c r="A24" s="10">
        <v>23</v>
      </c>
      <c r="B24" s="2" t="s">
        <v>93</v>
      </c>
      <c r="C24" s="2" t="s">
        <v>72</v>
      </c>
      <c r="D24" s="3" t="s">
        <v>85</v>
      </c>
      <c r="E24" s="16" t="s">
        <v>50</v>
      </c>
      <c r="F24" s="10">
        <v>2</v>
      </c>
      <c r="G24" s="25"/>
      <c r="H24" s="6">
        <f t="shared" si="0"/>
        <v>0</v>
      </c>
      <c r="I24" s="30"/>
    </row>
    <row r="25" spans="1:9">
      <c r="A25" s="10">
        <v>24</v>
      </c>
      <c r="B25" s="2" t="s">
        <v>93</v>
      </c>
      <c r="C25" s="2" t="s">
        <v>72</v>
      </c>
      <c r="D25" s="3" t="s">
        <v>86</v>
      </c>
      <c r="E25" s="16" t="s">
        <v>50</v>
      </c>
      <c r="F25" s="10">
        <v>2</v>
      </c>
      <c r="G25" s="25"/>
      <c r="H25" s="6">
        <f t="shared" si="0"/>
        <v>0</v>
      </c>
      <c r="I25" s="30"/>
    </row>
    <row r="26" spans="1:9">
      <c r="A26" s="10">
        <v>25</v>
      </c>
      <c r="B26" s="2" t="s">
        <v>93</v>
      </c>
      <c r="C26" s="2" t="s">
        <v>72</v>
      </c>
      <c r="D26" s="3" t="s">
        <v>87</v>
      </c>
      <c r="E26" s="16" t="s">
        <v>50</v>
      </c>
      <c r="F26" s="10">
        <v>2</v>
      </c>
      <c r="G26" s="25"/>
      <c r="H26" s="6">
        <f t="shared" si="0"/>
        <v>0</v>
      </c>
      <c r="I26" s="30"/>
    </row>
    <row r="27" spans="1:9">
      <c r="A27" s="10">
        <v>26</v>
      </c>
      <c r="B27" s="2" t="s">
        <v>93</v>
      </c>
      <c r="C27" s="2" t="s">
        <v>14</v>
      </c>
      <c r="D27" s="2" t="s">
        <v>16</v>
      </c>
      <c r="E27" s="16" t="s">
        <v>50</v>
      </c>
      <c r="F27" s="10">
        <v>2</v>
      </c>
      <c r="G27" s="25"/>
      <c r="H27" s="6">
        <f t="shared" si="0"/>
        <v>0</v>
      </c>
      <c r="I27" s="30"/>
    </row>
    <row r="28" spans="1:9">
      <c r="A28" s="10">
        <v>27</v>
      </c>
      <c r="B28" s="2" t="s">
        <v>93</v>
      </c>
      <c r="C28" s="2" t="s">
        <v>17</v>
      </c>
      <c r="D28" s="2" t="s">
        <v>16</v>
      </c>
      <c r="E28" s="16" t="s">
        <v>50</v>
      </c>
      <c r="F28" s="10">
        <v>1</v>
      </c>
      <c r="G28" s="25"/>
      <c r="H28" s="6">
        <f t="shared" si="0"/>
        <v>0</v>
      </c>
      <c r="I28" s="30"/>
    </row>
    <row r="29" spans="1:9">
      <c r="A29" s="10">
        <v>28</v>
      </c>
      <c r="B29" s="2" t="s">
        <v>93</v>
      </c>
      <c r="C29" s="2" t="s">
        <v>17</v>
      </c>
      <c r="D29" s="3" t="s">
        <v>18</v>
      </c>
      <c r="E29" s="16" t="s">
        <v>50</v>
      </c>
      <c r="F29" s="10">
        <v>1</v>
      </c>
      <c r="G29" s="25"/>
      <c r="H29" s="6">
        <f t="shared" si="0"/>
        <v>0</v>
      </c>
      <c r="I29" s="30"/>
    </row>
    <row r="30" spans="1:9">
      <c r="A30" s="10">
        <v>29</v>
      </c>
      <c r="B30" s="2" t="s">
        <v>98</v>
      </c>
      <c r="C30" s="2" t="s">
        <v>19</v>
      </c>
      <c r="D30" s="3" t="s">
        <v>58</v>
      </c>
      <c r="E30" s="16" t="s">
        <v>50</v>
      </c>
      <c r="F30" s="10">
        <v>2</v>
      </c>
      <c r="G30" s="25"/>
      <c r="H30" s="6">
        <f t="shared" ref="H30:H35" si="1">F30*G30</f>
        <v>0</v>
      </c>
      <c r="I30" s="30"/>
    </row>
    <row r="31" spans="1:9">
      <c r="A31" s="10">
        <v>30</v>
      </c>
      <c r="B31" s="2" t="s">
        <v>98</v>
      </c>
      <c r="C31" s="2" t="s">
        <v>19</v>
      </c>
      <c r="D31" s="3" t="s">
        <v>20</v>
      </c>
      <c r="E31" s="16" t="s">
        <v>50</v>
      </c>
      <c r="F31" s="10">
        <v>2</v>
      </c>
      <c r="G31" s="25"/>
      <c r="H31" s="6">
        <f t="shared" si="1"/>
        <v>0</v>
      </c>
      <c r="I31" s="30"/>
    </row>
    <row r="32" spans="1:9">
      <c r="A32" s="10">
        <v>31</v>
      </c>
      <c r="B32" s="2" t="s">
        <v>98</v>
      </c>
      <c r="C32" s="2" t="s">
        <v>19</v>
      </c>
      <c r="D32" s="3" t="s">
        <v>21</v>
      </c>
      <c r="E32" s="16" t="s">
        <v>50</v>
      </c>
      <c r="F32" s="10">
        <v>5</v>
      </c>
      <c r="G32" s="25"/>
      <c r="H32" s="6">
        <f t="shared" si="1"/>
        <v>0</v>
      </c>
      <c r="I32" s="30"/>
    </row>
    <row r="33" spans="1:9">
      <c r="A33" s="10">
        <v>32</v>
      </c>
      <c r="B33" s="2" t="s">
        <v>98</v>
      </c>
      <c r="C33" s="2" t="s">
        <v>19</v>
      </c>
      <c r="D33" s="3" t="s">
        <v>59</v>
      </c>
      <c r="E33" s="16" t="s">
        <v>50</v>
      </c>
      <c r="F33" s="10">
        <v>18</v>
      </c>
      <c r="G33" s="25"/>
      <c r="H33" s="6">
        <f t="shared" si="1"/>
        <v>0</v>
      </c>
      <c r="I33" s="30"/>
    </row>
    <row r="34" spans="1:9">
      <c r="A34" s="10">
        <v>33</v>
      </c>
      <c r="B34" s="2" t="s">
        <v>98</v>
      </c>
      <c r="C34" s="2" t="s">
        <v>46</v>
      </c>
      <c r="D34" s="3"/>
      <c r="E34" s="16" t="s">
        <v>50</v>
      </c>
      <c r="F34" s="10">
        <v>6</v>
      </c>
      <c r="G34" s="25"/>
      <c r="H34" s="6">
        <f t="shared" si="1"/>
        <v>0</v>
      </c>
      <c r="I34" s="30"/>
    </row>
    <row r="35" spans="1:9">
      <c r="A35" s="10">
        <v>34</v>
      </c>
      <c r="B35" s="2" t="s">
        <v>98</v>
      </c>
      <c r="C35" s="2" t="s">
        <v>102</v>
      </c>
      <c r="D35" s="3" t="s">
        <v>22</v>
      </c>
      <c r="E35" s="16" t="s">
        <v>50</v>
      </c>
      <c r="F35" s="10">
        <v>1</v>
      </c>
      <c r="G35" s="25"/>
      <c r="H35" s="6">
        <f t="shared" si="1"/>
        <v>0</v>
      </c>
      <c r="I35" s="30"/>
    </row>
    <row r="36" spans="1:9" ht="24">
      <c r="A36" s="10">
        <v>35</v>
      </c>
      <c r="B36" s="4" t="s">
        <v>99</v>
      </c>
      <c r="C36" s="4" t="s">
        <v>63</v>
      </c>
      <c r="D36" s="4" t="s">
        <v>54</v>
      </c>
      <c r="E36" s="16" t="s">
        <v>51</v>
      </c>
      <c r="F36" s="10">
        <v>2</v>
      </c>
      <c r="G36" s="25"/>
      <c r="H36" s="6">
        <f t="shared" ref="H36:H45" si="2">F36*G36</f>
        <v>0</v>
      </c>
      <c r="I36" s="30"/>
    </row>
    <row r="37" spans="1:9">
      <c r="A37" s="10">
        <v>36</v>
      </c>
      <c r="B37" s="4" t="s">
        <v>99</v>
      </c>
      <c r="C37" s="4" t="s">
        <v>60</v>
      </c>
      <c r="D37" s="2" t="s">
        <v>23</v>
      </c>
      <c r="E37" s="16" t="s">
        <v>51</v>
      </c>
      <c r="F37" s="10">
        <v>2</v>
      </c>
      <c r="G37" s="25"/>
      <c r="H37" s="6">
        <f t="shared" si="2"/>
        <v>0</v>
      </c>
      <c r="I37" s="30"/>
    </row>
    <row r="38" spans="1:9">
      <c r="A38" s="10">
        <v>37</v>
      </c>
      <c r="B38" s="2" t="s">
        <v>110</v>
      </c>
      <c r="C38" s="2" t="s">
        <v>73</v>
      </c>
      <c r="D38" s="2"/>
      <c r="E38" s="16" t="s">
        <v>50</v>
      </c>
      <c r="F38" s="10">
        <v>1</v>
      </c>
      <c r="G38" s="25"/>
      <c r="H38" s="6">
        <f t="shared" si="2"/>
        <v>0</v>
      </c>
      <c r="I38" s="30"/>
    </row>
    <row r="39" spans="1:9">
      <c r="A39" s="10">
        <v>38</v>
      </c>
      <c r="B39" s="2" t="s">
        <v>110</v>
      </c>
      <c r="C39" s="2" t="s">
        <v>74</v>
      </c>
      <c r="D39" s="2"/>
      <c r="E39" s="16" t="s">
        <v>50</v>
      </c>
      <c r="F39" s="10">
        <v>1</v>
      </c>
      <c r="G39" s="25"/>
      <c r="H39" s="6">
        <f t="shared" si="2"/>
        <v>0</v>
      </c>
      <c r="I39" s="30"/>
    </row>
    <row r="40" spans="1:9">
      <c r="A40" s="10">
        <v>39</v>
      </c>
      <c r="B40" s="2" t="s">
        <v>110</v>
      </c>
      <c r="C40" s="2" t="s">
        <v>24</v>
      </c>
      <c r="D40" s="2"/>
      <c r="E40" s="16" t="s">
        <v>50</v>
      </c>
      <c r="F40" s="10">
        <v>3</v>
      </c>
      <c r="G40" s="25"/>
      <c r="H40" s="6">
        <f t="shared" si="2"/>
        <v>0</v>
      </c>
      <c r="I40" s="30"/>
    </row>
    <row r="41" spans="1:9">
      <c r="A41" s="10">
        <v>40</v>
      </c>
      <c r="B41" s="2" t="s">
        <v>100</v>
      </c>
      <c r="C41" s="2" t="s">
        <v>25</v>
      </c>
      <c r="D41" s="3"/>
      <c r="E41" s="16" t="s">
        <v>50</v>
      </c>
      <c r="F41" s="10">
        <v>15</v>
      </c>
      <c r="G41" s="25"/>
      <c r="H41" s="6">
        <f t="shared" si="2"/>
        <v>0</v>
      </c>
      <c r="I41" s="30"/>
    </row>
    <row r="42" spans="1:9">
      <c r="A42" s="10">
        <v>41</v>
      </c>
      <c r="B42" s="2" t="s">
        <v>100</v>
      </c>
      <c r="C42" s="2" t="s">
        <v>26</v>
      </c>
      <c r="D42" s="3"/>
      <c r="E42" s="16" t="s">
        <v>50</v>
      </c>
      <c r="F42" s="10">
        <v>3</v>
      </c>
      <c r="G42" s="25"/>
      <c r="H42" s="6">
        <f t="shared" si="2"/>
        <v>0</v>
      </c>
      <c r="I42" s="30"/>
    </row>
    <row r="43" spans="1:9">
      <c r="A43" s="10">
        <v>42</v>
      </c>
      <c r="B43" s="2" t="s">
        <v>100</v>
      </c>
      <c r="C43" s="2" t="s">
        <v>38</v>
      </c>
      <c r="D43" s="3"/>
      <c r="E43" s="16" t="s">
        <v>50</v>
      </c>
      <c r="F43" s="10">
        <v>15</v>
      </c>
      <c r="G43" s="25"/>
      <c r="H43" s="6">
        <f t="shared" si="2"/>
        <v>0</v>
      </c>
      <c r="I43" s="30"/>
    </row>
    <row r="44" spans="1:9">
      <c r="A44" s="10">
        <v>43</v>
      </c>
      <c r="B44" s="2" t="s">
        <v>100</v>
      </c>
      <c r="C44" s="2" t="s">
        <v>71</v>
      </c>
      <c r="D44" s="3" t="s">
        <v>23</v>
      </c>
      <c r="E44" s="16" t="s">
        <v>51</v>
      </c>
      <c r="F44" s="10">
        <v>90</v>
      </c>
      <c r="G44" s="25"/>
      <c r="H44" s="6">
        <f t="shared" si="2"/>
        <v>0</v>
      </c>
      <c r="I44" s="30"/>
    </row>
    <row r="45" spans="1:9">
      <c r="A45" s="10">
        <v>44</v>
      </c>
      <c r="B45" s="2" t="s">
        <v>100</v>
      </c>
      <c r="C45" s="2" t="s">
        <v>47</v>
      </c>
      <c r="D45" s="3"/>
      <c r="E45" s="16" t="s">
        <v>51</v>
      </c>
      <c r="F45" s="10">
        <v>2</v>
      </c>
      <c r="G45" s="25"/>
      <c r="H45" s="6">
        <f t="shared" si="2"/>
        <v>0</v>
      </c>
      <c r="I45" s="30"/>
    </row>
    <row r="46" spans="1:9">
      <c r="A46" s="10">
        <v>45</v>
      </c>
      <c r="B46" s="2" t="s">
        <v>100</v>
      </c>
      <c r="C46" s="2" t="s">
        <v>134</v>
      </c>
      <c r="D46" s="2"/>
      <c r="E46" s="16" t="s">
        <v>50</v>
      </c>
      <c r="F46" s="10">
        <v>6</v>
      </c>
      <c r="G46" s="25"/>
      <c r="H46" s="6">
        <f t="shared" ref="H46:H53" si="3">F46*G46</f>
        <v>0</v>
      </c>
      <c r="I46" s="30"/>
    </row>
    <row r="47" spans="1:9">
      <c r="A47" s="10">
        <v>46</v>
      </c>
      <c r="B47" s="2" t="s">
        <v>100</v>
      </c>
      <c r="C47" s="2" t="s">
        <v>135</v>
      </c>
      <c r="D47" s="2"/>
      <c r="E47" s="16" t="s">
        <v>50</v>
      </c>
      <c r="F47" s="10">
        <v>6</v>
      </c>
      <c r="G47" s="25"/>
      <c r="H47" s="6">
        <f t="shared" si="3"/>
        <v>0</v>
      </c>
      <c r="I47" s="30"/>
    </row>
    <row r="48" spans="1:9">
      <c r="A48" s="10">
        <v>47</v>
      </c>
      <c r="B48" s="2" t="s">
        <v>100</v>
      </c>
      <c r="C48" s="2" t="s">
        <v>136</v>
      </c>
      <c r="D48" s="3"/>
      <c r="E48" s="16" t="s">
        <v>50</v>
      </c>
      <c r="F48" s="10">
        <v>6</v>
      </c>
      <c r="G48" s="25"/>
      <c r="H48" s="6">
        <f t="shared" si="3"/>
        <v>0</v>
      </c>
      <c r="I48" s="30"/>
    </row>
    <row r="49" spans="1:9">
      <c r="A49" s="10">
        <v>48</v>
      </c>
      <c r="B49" s="2" t="s">
        <v>100</v>
      </c>
      <c r="C49" s="2" t="s">
        <v>137</v>
      </c>
      <c r="D49" s="2"/>
      <c r="E49" s="16" t="s">
        <v>50</v>
      </c>
      <c r="F49" s="10">
        <v>6</v>
      </c>
      <c r="G49" s="25"/>
      <c r="H49" s="6">
        <f t="shared" si="3"/>
        <v>0</v>
      </c>
      <c r="I49" s="30"/>
    </row>
    <row r="50" spans="1:9">
      <c r="A50" s="10">
        <v>49</v>
      </c>
      <c r="B50" s="2" t="s">
        <v>100</v>
      </c>
      <c r="C50" s="2" t="s">
        <v>138</v>
      </c>
      <c r="D50" s="2"/>
      <c r="E50" s="16" t="s">
        <v>50</v>
      </c>
      <c r="F50" s="10">
        <v>5</v>
      </c>
      <c r="G50" s="25"/>
      <c r="H50" s="6">
        <f t="shared" si="3"/>
        <v>0</v>
      </c>
      <c r="I50" s="30"/>
    </row>
    <row r="51" spans="1:9">
      <c r="A51" s="10">
        <v>50</v>
      </c>
      <c r="B51" s="2" t="s">
        <v>100</v>
      </c>
      <c r="C51" s="2" t="s">
        <v>139</v>
      </c>
      <c r="D51" s="2"/>
      <c r="E51" s="16" t="s">
        <v>50</v>
      </c>
      <c r="F51" s="10">
        <v>5</v>
      </c>
      <c r="G51" s="25"/>
      <c r="H51" s="6">
        <f t="shared" si="3"/>
        <v>0</v>
      </c>
      <c r="I51" s="30"/>
    </row>
    <row r="52" spans="1:9">
      <c r="A52" s="10">
        <v>51</v>
      </c>
      <c r="B52" s="2" t="s">
        <v>100</v>
      </c>
      <c r="C52" s="2" t="s">
        <v>140</v>
      </c>
      <c r="D52" s="2"/>
      <c r="E52" s="16" t="s">
        <v>50</v>
      </c>
      <c r="F52" s="10">
        <v>5</v>
      </c>
      <c r="G52" s="25"/>
      <c r="H52" s="6">
        <f t="shared" si="3"/>
        <v>0</v>
      </c>
      <c r="I52" s="30"/>
    </row>
    <row r="53" spans="1:9">
      <c r="A53" s="10">
        <v>52</v>
      </c>
      <c r="B53" s="2" t="s">
        <v>100</v>
      </c>
      <c r="C53" s="2" t="s">
        <v>141</v>
      </c>
      <c r="D53" s="2"/>
      <c r="E53" s="16" t="s">
        <v>50</v>
      </c>
      <c r="F53" s="10">
        <v>5</v>
      </c>
      <c r="G53" s="25"/>
      <c r="H53" s="6">
        <f t="shared" si="3"/>
        <v>0</v>
      </c>
      <c r="I53" s="30"/>
    </row>
    <row r="54" spans="1:9">
      <c r="A54" s="10">
        <v>55</v>
      </c>
      <c r="B54" s="2" t="s">
        <v>27</v>
      </c>
      <c r="C54" s="2" t="s">
        <v>119</v>
      </c>
      <c r="D54" s="2"/>
      <c r="E54" s="16" t="s">
        <v>51</v>
      </c>
      <c r="F54" s="10">
        <v>7</v>
      </c>
      <c r="G54" s="25"/>
      <c r="H54" s="6">
        <f t="shared" ref="H54:H62" si="4">F54*G54</f>
        <v>0</v>
      </c>
      <c r="I54" s="30"/>
    </row>
    <row r="55" spans="1:9">
      <c r="A55" s="10">
        <v>56</v>
      </c>
      <c r="B55" s="2" t="s">
        <v>27</v>
      </c>
      <c r="C55" s="2" t="s">
        <v>120</v>
      </c>
      <c r="D55" s="2"/>
      <c r="E55" s="16" t="s">
        <v>51</v>
      </c>
      <c r="F55" s="10">
        <v>7</v>
      </c>
      <c r="G55" s="25"/>
      <c r="H55" s="6">
        <f t="shared" si="4"/>
        <v>0</v>
      </c>
      <c r="I55" s="30"/>
    </row>
    <row r="56" spans="1:9">
      <c r="A56" s="10">
        <v>59</v>
      </c>
      <c r="B56" s="2" t="s">
        <v>27</v>
      </c>
      <c r="C56" s="2" t="s">
        <v>121</v>
      </c>
      <c r="D56" s="2"/>
      <c r="E56" s="16" t="s">
        <v>51</v>
      </c>
      <c r="F56" s="10">
        <v>7</v>
      </c>
      <c r="G56" s="25"/>
      <c r="H56" s="6">
        <f t="shared" si="4"/>
        <v>0</v>
      </c>
      <c r="I56" s="30"/>
    </row>
    <row r="57" spans="1:9">
      <c r="A57" s="10">
        <v>60</v>
      </c>
      <c r="B57" s="2" t="s">
        <v>27</v>
      </c>
      <c r="C57" s="2" t="s">
        <v>122</v>
      </c>
      <c r="D57" s="2"/>
      <c r="E57" s="16" t="s">
        <v>51</v>
      </c>
      <c r="F57" s="10">
        <v>4</v>
      </c>
      <c r="G57" s="25"/>
      <c r="H57" s="6">
        <f t="shared" si="4"/>
        <v>0</v>
      </c>
      <c r="I57" s="30"/>
    </row>
    <row r="58" spans="1:9">
      <c r="A58" s="10">
        <v>61</v>
      </c>
      <c r="B58" s="2" t="s">
        <v>27</v>
      </c>
      <c r="C58" s="2" t="s">
        <v>81</v>
      </c>
      <c r="D58" s="2"/>
      <c r="E58" s="16"/>
      <c r="F58" s="10">
        <v>1</v>
      </c>
      <c r="G58" s="25"/>
      <c r="H58" s="6">
        <f t="shared" si="4"/>
        <v>0</v>
      </c>
      <c r="I58" s="30"/>
    </row>
    <row r="59" spans="1:9">
      <c r="A59" s="10">
        <v>64</v>
      </c>
      <c r="B59" s="2" t="s">
        <v>64</v>
      </c>
      <c r="C59" s="2" t="s">
        <v>29</v>
      </c>
      <c r="D59" s="2"/>
      <c r="E59" s="16" t="s">
        <v>51</v>
      </c>
      <c r="F59" s="10">
        <v>6</v>
      </c>
      <c r="G59" s="25"/>
      <c r="H59" s="6">
        <f t="shared" si="4"/>
        <v>0</v>
      </c>
      <c r="I59" s="30"/>
    </row>
    <row r="60" spans="1:9">
      <c r="A60" s="10">
        <v>65</v>
      </c>
      <c r="B60" s="2" t="s">
        <v>64</v>
      </c>
      <c r="C60" s="2" t="s">
        <v>28</v>
      </c>
      <c r="D60" s="2"/>
      <c r="E60" s="16" t="s">
        <v>51</v>
      </c>
      <c r="F60" s="10">
        <v>6</v>
      </c>
      <c r="G60" s="25"/>
      <c r="H60" s="6">
        <f t="shared" si="4"/>
        <v>0</v>
      </c>
      <c r="I60" s="30"/>
    </row>
    <row r="61" spans="1:9">
      <c r="A61" s="10">
        <v>66</v>
      </c>
      <c r="B61" s="2" t="s">
        <v>64</v>
      </c>
      <c r="C61" s="2" t="s">
        <v>30</v>
      </c>
      <c r="D61" s="2" t="s">
        <v>23</v>
      </c>
      <c r="E61" s="16" t="s">
        <v>51</v>
      </c>
      <c r="F61" s="10">
        <v>1</v>
      </c>
      <c r="G61" s="25"/>
      <c r="H61" s="6">
        <f t="shared" si="4"/>
        <v>0</v>
      </c>
      <c r="I61" s="30"/>
    </row>
    <row r="62" spans="1:9">
      <c r="A62" s="10">
        <v>67</v>
      </c>
      <c r="B62" s="2" t="s">
        <v>64</v>
      </c>
      <c r="C62" s="2" t="s">
        <v>82</v>
      </c>
      <c r="D62" s="2" t="s">
        <v>39</v>
      </c>
      <c r="E62" s="16" t="s">
        <v>51</v>
      </c>
      <c r="F62" s="10">
        <v>18</v>
      </c>
      <c r="G62" s="25"/>
      <c r="H62" s="6">
        <f t="shared" si="4"/>
        <v>0</v>
      </c>
      <c r="I62" s="30"/>
    </row>
    <row r="63" spans="1:9" ht="26.1" customHeight="1">
      <c r="A63" s="10">
        <v>68</v>
      </c>
      <c r="B63" s="2" t="s">
        <v>101</v>
      </c>
      <c r="C63" s="4" t="s">
        <v>52</v>
      </c>
      <c r="D63" s="4" t="s">
        <v>105</v>
      </c>
      <c r="E63" s="16" t="s">
        <v>51</v>
      </c>
      <c r="F63" s="10">
        <v>12</v>
      </c>
      <c r="G63" s="25"/>
      <c r="H63" s="6">
        <f t="shared" ref="H63:H89" si="5">F63*G63</f>
        <v>0</v>
      </c>
      <c r="I63" s="30"/>
    </row>
    <row r="64" spans="1:9">
      <c r="A64" s="10">
        <v>69</v>
      </c>
      <c r="B64" s="2" t="s">
        <v>101</v>
      </c>
      <c r="C64" s="4" t="s">
        <v>65</v>
      </c>
      <c r="D64" s="2"/>
      <c r="E64" s="16" t="s">
        <v>51</v>
      </c>
      <c r="F64" s="10">
        <v>3</v>
      </c>
      <c r="G64" s="25"/>
      <c r="H64" s="6">
        <f t="shared" si="5"/>
        <v>0</v>
      </c>
      <c r="I64" s="30"/>
    </row>
    <row r="65" spans="1:9">
      <c r="A65" s="10">
        <v>70</v>
      </c>
      <c r="B65" s="2" t="s">
        <v>101</v>
      </c>
      <c r="C65" s="4" t="s">
        <v>107</v>
      </c>
      <c r="D65" s="2" t="s">
        <v>23</v>
      </c>
      <c r="E65" s="16" t="s">
        <v>51</v>
      </c>
      <c r="F65" s="10">
        <v>2</v>
      </c>
      <c r="G65" s="25"/>
      <c r="H65" s="6">
        <f t="shared" si="5"/>
        <v>0</v>
      </c>
      <c r="I65" s="30"/>
    </row>
    <row r="66" spans="1:9">
      <c r="A66" s="10">
        <v>71</v>
      </c>
      <c r="B66" s="2" t="s">
        <v>101</v>
      </c>
      <c r="C66" s="4" t="s">
        <v>31</v>
      </c>
      <c r="D66" s="2"/>
      <c r="E66" s="16" t="s">
        <v>50</v>
      </c>
      <c r="F66" s="10">
        <v>2</v>
      </c>
      <c r="G66" s="25"/>
      <c r="H66" s="6">
        <f t="shared" si="5"/>
        <v>0</v>
      </c>
      <c r="I66" s="30"/>
    </row>
    <row r="67" spans="1:9">
      <c r="A67" s="10">
        <v>72</v>
      </c>
      <c r="B67" s="2" t="s">
        <v>101</v>
      </c>
      <c r="C67" s="4" t="s">
        <v>70</v>
      </c>
      <c r="D67" s="2"/>
      <c r="E67" s="16" t="s">
        <v>51</v>
      </c>
      <c r="F67" s="10">
        <v>2</v>
      </c>
      <c r="G67" s="25"/>
      <c r="H67" s="6">
        <f t="shared" si="5"/>
        <v>0</v>
      </c>
      <c r="I67" s="30"/>
    </row>
    <row r="68" spans="1:9">
      <c r="A68" s="10">
        <v>73</v>
      </c>
      <c r="B68" s="2" t="s">
        <v>101</v>
      </c>
      <c r="C68" s="4" t="s">
        <v>66</v>
      </c>
      <c r="D68" s="2"/>
      <c r="E68" s="16" t="s">
        <v>50</v>
      </c>
      <c r="F68" s="10">
        <v>3</v>
      </c>
      <c r="G68" s="25"/>
      <c r="H68" s="6">
        <f t="shared" si="5"/>
        <v>0</v>
      </c>
      <c r="I68" s="30"/>
    </row>
    <row r="69" spans="1:9">
      <c r="A69" s="10">
        <v>74</v>
      </c>
      <c r="B69" s="2" t="s">
        <v>101</v>
      </c>
      <c r="C69" s="4" t="s">
        <v>75</v>
      </c>
      <c r="D69" s="2"/>
      <c r="E69" s="16" t="s">
        <v>50</v>
      </c>
      <c r="F69" s="10">
        <v>1</v>
      </c>
      <c r="G69" s="25"/>
      <c r="H69" s="6">
        <f t="shared" si="5"/>
        <v>0</v>
      </c>
      <c r="I69" s="30"/>
    </row>
    <row r="70" spans="1:9">
      <c r="A70" s="10">
        <v>75</v>
      </c>
      <c r="B70" s="2" t="s">
        <v>101</v>
      </c>
      <c r="C70" s="4" t="s">
        <v>76</v>
      </c>
      <c r="D70" s="2" t="s">
        <v>39</v>
      </c>
      <c r="E70" s="16" t="s">
        <v>50</v>
      </c>
      <c r="F70" s="10">
        <v>6</v>
      </c>
      <c r="G70" s="25"/>
      <c r="H70" s="6">
        <f t="shared" si="5"/>
        <v>0</v>
      </c>
      <c r="I70" s="30"/>
    </row>
    <row r="71" spans="1:9">
      <c r="A71" s="10">
        <v>76</v>
      </c>
      <c r="B71" s="2" t="s">
        <v>101</v>
      </c>
      <c r="C71" s="4" t="s">
        <v>77</v>
      </c>
      <c r="D71" s="2" t="s">
        <v>39</v>
      </c>
      <c r="E71" s="16" t="s">
        <v>50</v>
      </c>
      <c r="F71" s="10">
        <v>6</v>
      </c>
      <c r="G71" s="25"/>
      <c r="H71" s="6">
        <f t="shared" si="5"/>
        <v>0</v>
      </c>
      <c r="I71" s="30"/>
    </row>
    <row r="72" spans="1:9">
      <c r="A72" s="10">
        <v>77</v>
      </c>
      <c r="B72" s="2" t="s">
        <v>101</v>
      </c>
      <c r="C72" s="4" t="s">
        <v>78</v>
      </c>
      <c r="D72" s="2" t="s">
        <v>39</v>
      </c>
      <c r="E72" s="16" t="s">
        <v>50</v>
      </c>
      <c r="F72" s="10">
        <v>4</v>
      </c>
      <c r="G72" s="25"/>
      <c r="H72" s="6">
        <f t="shared" si="5"/>
        <v>0</v>
      </c>
      <c r="I72" s="30"/>
    </row>
    <row r="73" spans="1:9">
      <c r="A73" s="10">
        <v>78</v>
      </c>
      <c r="B73" s="2" t="s">
        <v>101</v>
      </c>
      <c r="C73" s="4" t="s">
        <v>32</v>
      </c>
      <c r="D73" s="2"/>
      <c r="E73" s="16" t="s">
        <v>50</v>
      </c>
      <c r="F73" s="10">
        <v>3</v>
      </c>
      <c r="G73" s="25"/>
      <c r="H73" s="6">
        <f t="shared" si="5"/>
        <v>0</v>
      </c>
      <c r="I73" s="30"/>
    </row>
    <row r="74" spans="1:9">
      <c r="A74" s="10">
        <v>79</v>
      </c>
      <c r="B74" s="2" t="s">
        <v>101</v>
      </c>
      <c r="C74" s="4" t="s">
        <v>53</v>
      </c>
      <c r="D74" s="2"/>
      <c r="E74" s="16" t="s">
        <v>51</v>
      </c>
      <c r="F74" s="19">
        <v>1</v>
      </c>
      <c r="G74" s="25"/>
      <c r="H74" s="6">
        <f t="shared" si="5"/>
        <v>0</v>
      </c>
      <c r="I74" s="30"/>
    </row>
    <row r="75" spans="1:9">
      <c r="A75" s="10">
        <v>80</v>
      </c>
      <c r="B75" s="2" t="s">
        <v>101</v>
      </c>
      <c r="C75" s="4" t="s">
        <v>44</v>
      </c>
      <c r="D75" s="2"/>
      <c r="E75" s="16" t="s">
        <v>51</v>
      </c>
      <c r="F75" s="10">
        <v>1</v>
      </c>
      <c r="G75" s="25"/>
      <c r="H75" s="6">
        <f t="shared" si="5"/>
        <v>0</v>
      </c>
      <c r="I75" s="30"/>
    </row>
    <row r="76" spans="1:9">
      <c r="A76" s="10">
        <v>81</v>
      </c>
      <c r="B76" s="2" t="s">
        <v>101</v>
      </c>
      <c r="C76" s="4" t="s">
        <v>40</v>
      </c>
      <c r="D76" s="2" t="s">
        <v>106</v>
      </c>
      <c r="E76" s="16" t="s">
        <v>50</v>
      </c>
      <c r="F76" s="10">
        <v>12</v>
      </c>
      <c r="G76" s="25"/>
      <c r="H76" s="6">
        <f t="shared" si="5"/>
        <v>0</v>
      </c>
      <c r="I76" s="30"/>
    </row>
    <row r="77" spans="1:9" ht="36">
      <c r="A77" s="10">
        <v>82</v>
      </c>
      <c r="B77" s="2" t="s">
        <v>101</v>
      </c>
      <c r="C77" s="4" t="s">
        <v>67</v>
      </c>
      <c r="D77" s="2"/>
      <c r="E77" s="16" t="s">
        <v>51</v>
      </c>
      <c r="F77" s="10">
        <v>3</v>
      </c>
      <c r="G77" s="25"/>
      <c r="H77" s="6">
        <f t="shared" si="5"/>
        <v>0</v>
      </c>
      <c r="I77" s="30"/>
    </row>
    <row r="78" spans="1:9">
      <c r="A78" s="10">
        <v>83</v>
      </c>
      <c r="B78" s="2" t="s">
        <v>101</v>
      </c>
      <c r="C78" s="4" t="s">
        <v>41</v>
      </c>
      <c r="D78" s="2"/>
      <c r="E78" s="16" t="s">
        <v>51</v>
      </c>
      <c r="F78" s="10">
        <v>3</v>
      </c>
      <c r="G78" s="25"/>
      <c r="H78" s="6">
        <f t="shared" si="5"/>
        <v>0</v>
      </c>
      <c r="I78" s="30"/>
    </row>
    <row r="79" spans="1:9">
      <c r="A79" s="10">
        <v>84</v>
      </c>
      <c r="B79" s="2" t="s">
        <v>45</v>
      </c>
      <c r="C79" s="4" t="s">
        <v>42</v>
      </c>
      <c r="D79" s="2"/>
      <c r="E79" s="16" t="s">
        <v>51</v>
      </c>
      <c r="F79" s="10">
        <v>12</v>
      </c>
      <c r="G79" s="25"/>
      <c r="H79" s="6">
        <f t="shared" si="5"/>
        <v>0</v>
      </c>
      <c r="I79" s="30"/>
    </row>
    <row r="80" spans="1:9">
      <c r="A80" s="10">
        <v>85</v>
      </c>
      <c r="B80" s="2" t="s">
        <v>45</v>
      </c>
      <c r="C80" s="4" t="s">
        <v>43</v>
      </c>
      <c r="D80" s="2"/>
      <c r="E80" s="16" t="s">
        <v>51</v>
      </c>
      <c r="F80" s="10">
        <v>6</v>
      </c>
      <c r="G80" s="25"/>
      <c r="H80" s="6">
        <f t="shared" si="5"/>
        <v>0</v>
      </c>
      <c r="I80" s="30"/>
    </row>
    <row r="81" spans="1:9">
      <c r="A81" s="10">
        <v>86</v>
      </c>
      <c r="B81" s="2" t="s">
        <v>45</v>
      </c>
      <c r="C81" s="4" t="s">
        <v>127</v>
      </c>
      <c r="D81" s="2"/>
      <c r="E81" s="16" t="s">
        <v>50</v>
      </c>
      <c r="F81" s="10">
        <v>5</v>
      </c>
      <c r="G81" s="25"/>
      <c r="H81" s="6">
        <f t="shared" si="5"/>
        <v>0</v>
      </c>
      <c r="I81" s="30"/>
    </row>
    <row r="82" spans="1:9">
      <c r="A82" s="10">
        <v>87</v>
      </c>
      <c r="B82" s="2" t="s">
        <v>45</v>
      </c>
      <c r="C82" s="4" t="s">
        <v>132</v>
      </c>
      <c r="D82" s="2"/>
      <c r="E82" s="16" t="s">
        <v>50</v>
      </c>
      <c r="F82" s="10">
        <v>5</v>
      </c>
      <c r="G82" s="25"/>
      <c r="H82" s="6">
        <f t="shared" si="5"/>
        <v>0</v>
      </c>
      <c r="I82" s="30"/>
    </row>
    <row r="83" spans="1:9" ht="24">
      <c r="A83" s="10">
        <v>88</v>
      </c>
      <c r="B83" s="2" t="s">
        <v>45</v>
      </c>
      <c r="C83" s="4" t="s">
        <v>125</v>
      </c>
      <c r="D83" s="2"/>
      <c r="E83" s="16" t="s">
        <v>51</v>
      </c>
      <c r="F83" s="10">
        <v>18</v>
      </c>
      <c r="G83" s="25"/>
      <c r="H83" s="6">
        <f t="shared" si="5"/>
        <v>0</v>
      </c>
      <c r="I83" s="30"/>
    </row>
    <row r="84" spans="1:9" ht="24">
      <c r="A84" s="10">
        <v>89</v>
      </c>
      <c r="B84" s="2" t="s">
        <v>45</v>
      </c>
      <c r="C84" s="4" t="s">
        <v>126</v>
      </c>
      <c r="D84" s="2"/>
      <c r="E84" s="16" t="s">
        <v>51</v>
      </c>
      <c r="F84" s="10">
        <v>150</v>
      </c>
      <c r="G84" s="25"/>
      <c r="H84" s="6">
        <f t="shared" si="5"/>
        <v>0</v>
      </c>
      <c r="I84" s="30"/>
    </row>
    <row r="85" spans="1:9">
      <c r="A85" s="10">
        <v>90</v>
      </c>
      <c r="B85" s="2" t="s">
        <v>45</v>
      </c>
      <c r="C85" s="4" t="s">
        <v>33</v>
      </c>
      <c r="D85" s="2"/>
      <c r="E85" s="16" t="s">
        <v>50</v>
      </c>
      <c r="F85" s="10">
        <v>9</v>
      </c>
      <c r="G85" s="25"/>
      <c r="H85" s="6">
        <f t="shared" si="5"/>
        <v>0</v>
      </c>
      <c r="I85" s="30"/>
    </row>
    <row r="86" spans="1:9" ht="24">
      <c r="A86" s="10">
        <v>92</v>
      </c>
      <c r="B86" s="2" t="s">
        <v>45</v>
      </c>
      <c r="C86" s="4" t="s">
        <v>133</v>
      </c>
      <c r="D86" s="2"/>
      <c r="E86" s="16" t="s">
        <v>51</v>
      </c>
      <c r="F86" s="10">
        <v>1</v>
      </c>
      <c r="G86" s="25"/>
      <c r="H86" s="6">
        <f t="shared" si="5"/>
        <v>0</v>
      </c>
      <c r="I86" s="30"/>
    </row>
    <row r="87" spans="1:9">
      <c r="A87" s="10">
        <v>93</v>
      </c>
      <c r="B87" s="2" t="s">
        <v>45</v>
      </c>
      <c r="C87" s="4" t="s">
        <v>129</v>
      </c>
      <c r="D87" s="2"/>
      <c r="E87" s="16" t="s">
        <v>51</v>
      </c>
      <c r="F87" s="10">
        <v>1</v>
      </c>
      <c r="G87" s="25"/>
      <c r="H87" s="6">
        <f t="shared" si="5"/>
        <v>0</v>
      </c>
      <c r="I87" s="30"/>
    </row>
    <row r="88" spans="1:9" ht="24">
      <c r="A88" s="10">
        <v>94</v>
      </c>
      <c r="B88" s="2" t="s">
        <v>45</v>
      </c>
      <c r="C88" s="4" t="s">
        <v>130</v>
      </c>
      <c r="D88" s="2"/>
      <c r="E88" s="16" t="s">
        <v>51</v>
      </c>
      <c r="F88" s="10">
        <v>1</v>
      </c>
      <c r="G88" s="25"/>
      <c r="H88" s="6">
        <f t="shared" si="5"/>
        <v>0</v>
      </c>
      <c r="I88" s="30"/>
    </row>
    <row r="89" spans="1:9" ht="24">
      <c r="A89" s="10">
        <v>95</v>
      </c>
      <c r="B89" s="2" t="s">
        <v>45</v>
      </c>
      <c r="C89" s="4" t="s">
        <v>131</v>
      </c>
      <c r="D89" s="2"/>
      <c r="E89" s="16" t="s">
        <v>51</v>
      </c>
      <c r="F89" s="10">
        <v>6</v>
      </c>
      <c r="G89" s="25"/>
      <c r="H89" s="6">
        <f t="shared" si="5"/>
        <v>0</v>
      </c>
      <c r="I89" s="30"/>
    </row>
    <row r="90" spans="1:9" ht="36">
      <c r="A90" s="10">
        <v>96</v>
      </c>
      <c r="B90" s="2" t="s">
        <v>96</v>
      </c>
      <c r="C90" s="4" t="s">
        <v>68</v>
      </c>
      <c r="D90" s="2"/>
      <c r="E90" s="16" t="s">
        <v>51</v>
      </c>
      <c r="F90" s="10">
        <v>4</v>
      </c>
      <c r="G90" s="25"/>
      <c r="H90" s="6">
        <f>F90*G90</f>
        <v>0</v>
      </c>
      <c r="I90" s="30"/>
    </row>
    <row r="91" spans="1:9" ht="36">
      <c r="A91" s="10">
        <v>97</v>
      </c>
      <c r="B91" s="2" t="s">
        <v>96</v>
      </c>
      <c r="C91" s="4" t="s">
        <v>69</v>
      </c>
      <c r="D91" s="2"/>
      <c r="E91" s="16" t="s">
        <v>51</v>
      </c>
      <c r="F91" s="10">
        <v>4</v>
      </c>
      <c r="G91" s="25"/>
      <c r="H91" s="6">
        <f>F91*G91</f>
        <v>0</v>
      </c>
      <c r="I91" s="30"/>
    </row>
    <row r="92" spans="1:9">
      <c r="A92" s="10">
        <v>98</v>
      </c>
      <c r="B92" s="2" t="s">
        <v>111</v>
      </c>
      <c r="C92" s="2" t="s">
        <v>48</v>
      </c>
      <c r="D92" s="2"/>
      <c r="E92" s="17"/>
      <c r="F92" s="10">
        <v>135</v>
      </c>
      <c r="G92" s="25"/>
      <c r="H92" s="6">
        <f>F92*G92</f>
        <v>0</v>
      </c>
      <c r="I92" s="31"/>
    </row>
    <row r="93" spans="1:9">
      <c r="A93" s="10">
        <v>99</v>
      </c>
      <c r="B93" s="2" t="s">
        <v>111</v>
      </c>
      <c r="C93" s="2" t="s">
        <v>57</v>
      </c>
      <c r="D93" s="2"/>
      <c r="E93" s="18"/>
      <c r="F93" s="10">
        <v>135</v>
      </c>
      <c r="G93" s="25"/>
      <c r="H93" s="6">
        <f>F93*G93</f>
        <v>0</v>
      </c>
      <c r="I93" s="31"/>
    </row>
    <row r="94" spans="1:9">
      <c r="A94" s="10">
        <v>100</v>
      </c>
      <c r="B94" s="2" t="s">
        <v>111</v>
      </c>
      <c r="C94" s="2" t="s">
        <v>49</v>
      </c>
      <c r="D94" s="2"/>
      <c r="E94" s="18"/>
      <c r="F94" s="10">
        <v>60</v>
      </c>
      <c r="G94" s="25"/>
      <c r="H94" s="6">
        <f>F94*G94</f>
        <v>0</v>
      </c>
      <c r="I94" s="31"/>
    </row>
    <row r="95" spans="1:9">
      <c r="A95" s="10">
        <v>101</v>
      </c>
      <c r="B95" s="2" t="s">
        <v>95</v>
      </c>
      <c r="C95" s="2" t="s">
        <v>34</v>
      </c>
      <c r="D95" s="2"/>
      <c r="E95" s="17"/>
      <c r="F95" s="10">
        <v>6</v>
      </c>
      <c r="G95" s="25"/>
      <c r="H95" s="6">
        <f t="shared" ref="H95:H100" si="6">G95*F95</f>
        <v>0</v>
      </c>
      <c r="I95" s="31"/>
    </row>
    <row r="96" spans="1:9">
      <c r="A96" s="10">
        <v>102</v>
      </c>
      <c r="B96" s="2" t="s">
        <v>95</v>
      </c>
      <c r="C96" s="2" t="s">
        <v>35</v>
      </c>
      <c r="D96" s="2"/>
      <c r="E96" s="17"/>
      <c r="F96" s="10">
        <v>12</v>
      </c>
      <c r="G96" s="25"/>
      <c r="H96" s="6">
        <f t="shared" si="6"/>
        <v>0</v>
      </c>
      <c r="I96" s="31"/>
    </row>
    <row r="97" spans="1:9">
      <c r="A97" s="10">
        <v>103</v>
      </c>
      <c r="B97" s="2" t="s">
        <v>95</v>
      </c>
      <c r="C97" s="2" t="s">
        <v>36</v>
      </c>
      <c r="D97" s="2"/>
      <c r="E97" s="17"/>
      <c r="F97" s="10">
        <v>12</v>
      </c>
      <c r="G97" s="25"/>
      <c r="H97" s="6">
        <f t="shared" si="6"/>
        <v>0</v>
      </c>
      <c r="I97" s="31"/>
    </row>
    <row r="98" spans="1:9">
      <c r="A98" s="10">
        <v>104</v>
      </c>
      <c r="B98" s="2" t="s">
        <v>95</v>
      </c>
      <c r="C98" s="2" t="s">
        <v>37</v>
      </c>
      <c r="D98" s="2"/>
      <c r="E98" s="17"/>
      <c r="F98" s="10">
        <v>12</v>
      </c>
      <c r="G98" s="25"/>
      <c r="H98" s="6">
        <f t="shared" si="6"/>
        <v>0</v>
      </c>
      <c r="I98" s="31"/>
    </row>
    <row r="99" spans="1:9">
      <c r="A99" s="10">
        <v>105</v>
      </c>
      <c r="B99" s="2" t="s">
        <v>95</v>
      </c>
      <c r="C99" s="2" t="s">
        <v>55</v>
      </c>
      <c r="D99" s="2"/>
      <c r="E99" s="17"/>
      <c r="F99" s="10">
        <v>12</v>
      </c>
      <c r="G99" s="25"/>
      <c r="H99" s="6">
        <f t="shared" si="6"/>
        <v>0</v>
      </c>
      <c r="I99" s="31"/>
    </row>
    <row r="100" spans="1:9">
      <c r="A100" s="10">
        <v>106</v>
      </c>
      <c r="B100" s="2" t="s">
        <v>95</v>
      </c>
      <c r="C100" s="2" t="s">
        <v>56</v>
      </c>
      <c r="D100" s="2"/>
      <c r="E100" s="2"/>
      <c r="F100" s="10">
        <v>12</v>
      </c>
      <c r="G100" s="25"/>
      <c r="H100" s="6">
        <f t="shared" si="6"/>
        <v>0</v>
      </c>
      <c r="I100" s="31"/>
    </row>
    <row r="101" spans="1:9" s="13" customFormat="1" ht="42" customHeight="1">
      <c r="A101" s="14"/>
      <c r="B101" s="14"/>
      <c r="C101" s="14" t="s">
        <v>123</v>
      </c>
      <c r="D101" s="14"/>
      <c r="E101" s="14"/>
      <c r="F101" s="20"/>
      <c r="G101" s="26"/>
      <c r="H101" s="15">
        <f>SUM(H2:H100)</f>
        <v>0</v>
      </c>
      <c r="I101" s="32"/>
    </row>
    <row r="104" spans="1:9" s="11" customFormat="1" ht="11.25">
      <c r="B104" s="23" t="s">
        <v>113</v>
      </c>
      <c r="C104" s="23"/>
      <c r="D104" s="23"/>
      <c r="F104" s="22"/>
      <c r="G104" s="27"/>
      <c r="H104" s="12"/>
      <c r="I104" s="33"/>
    </row>
    <row r="105" spans="1:9" s="11" customFormat="1" ht="12.75" customHeight="1">
      <c r="B105" s="23" t="s">
        <v>114</v>
      </c>
      <c r="C105" s="23"/>
      <c r="D105" s="23"/>
      <c r="F105" s="22"/>
      <c r="G105" s="27"/>
      <c r="H105" s="12"/>
      <c r="I105" s="33"/>
    </row>
    <row r="106" spans="1:9" s="11" customFormat="1" ht="12.75" customHeight="1">
      <c r="B106" s="23" t="s">
        <v>115</v>
      </c>
      <c r="C106" s="23"/>
      <c r="D106" s="23"/>
      <c r="F106" s="22"/>
      <c r="G106" s="27"/>
      <c r="H106" s="12"/>
      <c r="I106" s="33"/>
    </row>
    <row r="107" spans="1:9" s="11" customFormat="1" ht="11.25">
      <c r="B107" s="23" t="s">
        <v>116</v>
      </c>
      <c r="C107" s="23"/>
      <c r="D107" s="23"/>
      <c r="F107" s="22"/>
      <c r="G107" s="27"/>
      <c r="H107" s="12"/>
      <c r="I107" s="33"/>
    </row>
    <row r="108" spans="1:9" s="11" customFormat="1" ht="12.75" customHeight="1">
      <c r="B108" s="23" t="s">
        <v>112</v>
      </c>
      <c r="C108" s="23"/>
      <c r="D108" s="23"/>
      <c r="F108" s="22"/>
      <c r="G108" s="27"/>
      <c r="H108" s="12"/>
      <c r="I108" s="33"/>
    </row>
    <row r="109" spans="1:9" s="11" customFormat="1" ht="11.25">
      <c r="B109" s="23" t="s">
        <v>117</v>
      </c>
      <c r="C109" s="23"/>
      <c r="D109" s="23"/>
      <c r="F109" s="22"/>
      <c r="G109" s="27"/>
      <c r="H109" s="12"/>
      <c r="I109" s="33"/>
    </row>
    <row r="110" spans="1:9" s="11" customFormat="1" ht="11.25">
      <c r="B110" s="23" t="s">
        <v>118</v>
      </c>
      <c r="C110" s="23"/>
      <c r="D110" s="23"/>
      <c r="F110" s="22"/>
      <c r="G110" s="27"/>
      <c r="H110" s="12"/>
      <c r="I110" s="33"/>
    </row>
    <row r="111" spans="1:9">
      <c r="B111" s="23" t="s">
        <v>124</v>
      </c>
      <c r="C111" s="23"/>
      <c r="D111" s="23"/>
    </row>
  </sheetData>
  <sheetProtection algorithmName="SHA-512" hashValue="fEESZTjNuAI4KYD9kpM16icb0l7qcaw8o7xJTB3ZxMfFWKf/fr0/ylhDdi470VK4707WQHbvK+62pPN6wFa0fA==" saltValue="KrC+V1vIKaoTd7ZGs+b8Bw==" spinCount="100000" sheet="1" objects="1" scenarios="1"/>
  <mergeCells count="8">
    <mergeCell ref="B111:D111"/>
    <mergeCell ref="B104:D104"/>
    <mergeCell ref="B105:D105"/>
    <mergeCell ref="B107:D107"/>
    <mergeCell ref="B108:D108"/>
    <mergeCell ref="B109:D109"/>
    <mergeCell ref="B110:D110"/>
    <mergeCell ref="B106:D106"/>
  </mergeCells>
  <phoneticPr fontId="0" type="noConversion"/>
  <pageMargins left="0.59055118110236227" right="0.59055118110236227" top="1.0629921259842521" bottom="1.3779527559055118" header="0.51181102362204722" footer="0.39370078740157483"/>
  <pageSetup paperSize="9" scale="75" fitToHeight="0" orientation="landscape" r:id="rId1"/>
  <headerFooter alignWithMargins="0">
    <oddFooter>&amp;L&amp;8&amp;F&amp;C&amp;8&amp;P van &amp;N&amp;R&amp;8
Paraaf: ................................................
   Bedrijf/Firma:........................................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Invulbijlage 2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F_ict</dc:creator>
  <cp:lastModifiedBy>Boom, Paula</cp:lastModifiedBy>
  <cp:lastPrinted>2017-04-03T12:13:20Z</cp:lastPrinted>
  <dcterms:created xsi:type="dcterms:W3CDTF">2008-10-02T14:09:50Z</dcterms:created>
  <dcterms:modified xsi:type="dcterms:W3CDTF">2021-06-03T09:15:47Z</dcterms:modified>
</cp:coreProperties>
</file>